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420" yWindow="228" windowWidth="4836" windowHeight="3036"/>
  </bookViews>
  <sheets>
    <sheet name="Salg" sheetId="1" r:id="rId1"/>
  </sheets>
  <definedNames>
    <definedName name="Dataområde">Salg!$A$4:$N$14</definedName>
  </definedNames>
  <calcPr calcId="171027" fullPrecision="0"/>
</workbook>
</file>

<file path=xl/calcChain.xml><?xml version="1.0" encoding="utf-8"?>
<calcChain xmlns="http://schemas.openxmlformats.org/spreadsheetml/2006/main">
  <c r="N5" i="1" l="1"/>
  <c r="N6" i="1"/>
  <c r="B7" i="1"/>
  <c r="C7" i="1"/>
  <c r="D7" i="1"/>
  <c r="E7" i="1"/>
  <c r="F7" i="1"/>
  <c r="G7" i="1"/>
  <c r="G14" i="1" s="1"/>
  <c r="H7" i="1"/>
  <c r="I7" i="1"/>
  <c r="J7" i="1"/>
  <c r="K7" i="1"/>
  <c r="L7" i="1"/>
  <c r="M7" i="1"/>
  <c r="N9" i="1"/>
  <c r="N10" i="1"/>
  <c r="N11" i="1"/>
  <c r="B12" i="1"/>
  <c r="C12" i="1"/>
  <c r="D12" i="1"/>
  <c r="E12" i="1"/>
  <c r="F12" i="1"/>
  <c r="G12" i="1"/>
  <c r="H12" i="1"/>
  <c r="I12" i="1"/>
  <c r="J12" i="1"/>
  <c r="K12" i="1"/>
  <c r="L12" i="1"/>
  <c r="M12" i="1"/>
  <c r="I14" i="1"/>
  <c r="K14" i="1"/>
  <c r="N7" i="1" l="1"/>
  <c r="N12" i="1"/>
  <c r="C14" i="1"/>
  <c r="M14" i="1"/>
  <c r="E14" i="1"/>
  <c r="J14" i="1"/>
  <c r="F14" i="1"/>
  <c r="B14" i="1"/>
  <c r="L14" i="1"/>
  <c r="N14" i="1" s="1"/>
  <c r="H14" i="1"/>
  <c r="D14" i="1"/>
</calcChain>
</file>

<file path=xl/sharedStrings.xml><?xml version="1.0" encoding="utf-8"?>
<sst xmlns="http://schemas.openxmlformats.org/spreadsheetml/2006/main" count="23" uniqueCount="23">
  <si>
    <t>Mit Varelager A/S</t>
  </si>
  <si>
    <t>Salgsafdelingen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</si>
  <si>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</si>
  <si>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</si>
  <si>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</si>
  <si>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</si>
  <si>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</si>
  <si>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</si>
  <si>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</si>
  <si>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</si>
  <si>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</si>
  <si>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</si>
  <si>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</si>
  <si>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</si>
  <si>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Årligt</t>
  </si>
  <si>
    <t>Service</t>
  </si>
  <si>
    <t>Salg</t>
  </si>
  <si>
    <t>Ialt indt.</t>
  </si>
  <si>
    <t>Husleje</t>
  </si>
  <si>
    <t>Porto</t>
  </si>
  <si>
    <t>Lønninger</t>
  </si>
  <si>
    <t>Ialt. Udg.</t>
  </si>
  <si>
    <t>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</si>
</sst>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#,##0.00&quot; kr&quot;"/>
  </numFmts>
  <fonts count="7" x14ac:knownFonts="1">
    <font>
      <sz val="10"/>
      <name val="Courier"/>
    </font>
    <font>
      <b/>
      <i/>
      <sz val="10"/>
      <color indexed="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i/>
      <sz val="10"/>
      <color indexed="18"/>
      <name val="Arial"/>
      <family val="2"/>
    </font>
    <font>
      <b/>
      <sz val="10"/>
      <color indexed="8"/>
      <name val="Arial"/>
      <family val="2"/>
    </font>
    <font>
      <sz val="10"/>
      <name val="Courie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2" fillId="2" borderId="2" xfId="0" applyFont="1" applyFill="1" applyBorder="1" applyAlignment="1"/>
    <xf numFmtId="0" fontId="3" fillId="0" borderId="0" xfId="0" applyFont="1"/>
    <xf numFmtId="0" fontId="2" fillId="2" borderId="0" xfId="0" applyFont="1" applyFill="1" applyBorder="1" applyAlignment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5" fillId="2" borderId="3" xfId="0" applyFont="1" applyFill="1" applyBorder="1" applyAlignment="1" applyProtection="1">
      <alignment horizontal="left"/>
    </xf>
    <xf numFmtId="164" fontId="2" fillId="2" borderId="0" xfId="0" applyNumberFormat="1" applyFont="1" applyFill="1" applyBorder="1" applyAlignment="1" applyProtection="1"/>
    <xf numFmtId="0" fontId="5" fillId="3" borderId="4" xfId="0" applyFont="1" applyFill="1" applyBorder="1" applyAlignment="1" applyProtection="1">
      <alignment horizontal="left"/>
    </xf>
    <xf numFmtId="164" fontId="2" fillId="3" borderId="5" xfId="0" applyNumberFormat="1" applyFont="1" applyFill="1" applyBorder="1" applyAlignment="1" applyProtection="1"/>
    <xf numFmtId="0" fontId="1" fillId="3" borderId="4" xfId="0" applyFont="1" applyFill="1" applyBorder="1" applyAlignment="1" applyProtection="1">
      <alignment horizontal="left"/>
    </xf>
    <xf numFmtId="43" fontId="5" fillId="2" borderId="1" xfId="1" applyFont="1" applyFill="1" applyBorder="1" applyAlignment="1" applyProtection="1">
      <alignment horizontal="left"/>
    </xf>
    <xf numFmtId="43" fontId="5" fillId="2" borderId="3" xfId="1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14"/>
  <sheetViews>
    <sheetView showGridLines="0" tabSelected="1" zoomScale="115" zoomScaleNormal="115" workbookViewId="0"/>
  </sheetViews>
  <sheetFormatPr defaultRowHeight="12" x14ac:dyDescent="0.2"/>
  <cols>
    <col min="1" max="1" width="22.21875" customWidth="1"/>
    <col min="2" max="13" width="12.88671875" customWidth="1"/>
    <col min="14" max="14" width="13.88671875" customWidth="1"/>
  </cols>
  <sheetData>
    <row r="1" spans="1:14" s="2" customFormat="1" ht="18" customHeight="1" x14ac:dyDescent="0.25">
      <c r="A1" s="1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8" customHeight="1" x14ac:dyDescent="0.25">
      <c r="A2" s="1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" customFormat="1" ht="18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s="2" customFormat="1" ht="18" customHeight="1" x14ac:dyDescent="0.25">
      <c r="A4" s="5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</row>
    <row r="5" spans="1:14" s="2" customFormat="1" ht="13.2" x14ac:dyDescent="0.25">
      <c r="A5" s="6" t="s">
        <v>15</v>
      </c>
      <c r="B5" s="7">
        <v>26238.87</v>
      </c>
      <c r="C5" s="7">
        <v>25166.6</v>
      </c>
      <c r="D5" s="7">
        <v>33563.67</v>
      </c>
      <c r="E5" s="7">
        <v>30121.09</v>
      </c>
      <c r="F5" s="7">
        <v>42245.03</v>
      </c>
      <c r="G5" s="7">
        <v>29823.47</v>
      </c>
      <c r="H5" s="7">
        <v>33334.129999999997</v>
      </c>
      <c r="I5" s="7">
        <v>40369.97</v>
      </c>
      <c r="J5" s="7">
        <v>26240.26</v>
      </c>
      <c r="K5" s="7">
        <v>27080.18</v>
      </c>
      <c r="L5" s="7">
        <v>27091.11</v>
      </c>
      <c r="M5" s="7">
        <v>39062.28</v>
      </c>
      <c r="N5" s="7">
        <f>SUM(B5:M5)</f>
        <v>380336.66</v>
      </c>
    </row>
    <row r="6" spans="1:14" s="2" customFormat="1" ht="13.8" thickBot="1" x14ac:dyDescent="0.3">
      <c r="A6" s="6" t="s">
        <v>16</v>
      </c>
      <c r="B6" s="7">
        <v>40527.39</v>
      </c>
      <c r="C6" s="7">
        <v>30321.26</v>
      </c>
      <c r="D6" s="7">
        <v>38873.4</v>
      </c>
      <c r="E6" s="7">
        <v>26262.83</v>
      </c>
      <c r="F6" s="7">
        <v>35630.660000000003</v>
      </c>
      <c r="G6" s="7">
        <v>29473.83</v>
      </c>
      <c r="H6" s="7">
        <v>30792.14</v>
      </c>
      <c r="I6" s="7">
        <v>26197.66</v>
      </c>
      <c r="J6" s="7">
        <v>43256.67</v>
      </c>
      <c r="K6" s="7">
        <v>40782.410000000003</v>
      </c>
      <c r="L6" s="7">
        <v>31261.08</v>
      </c>
      <c r="M6" s="7">
        <v>33027.21</v>
      </c>
      <c r="N6" s="7">
        <f>SUM(B6:M6)</f>
        <v>406406.54</v>
      </c>
    </row>
    <row r="7" spans="1:14" s="2" customFormat="1" ht="13.8" thickBot="1" x14ac:dyDescent="0.3">
      <c r="A7" s="8" t="s">
        <v>17</v>
      </c>
      <c r="B7" s="9">
        <f t="shared" ref="B7:M7" si="0">SUM(B5:B6)</f>
        <v>66766.259999999995</v>
      </c>
      <c r="C7" s="9">
        <f t="shared" si="0"/>
        <v>55487.86</v>
      </c>
      <c r="D7" s="9">
        <f t="shared" si="0"/>
        <v>72437.070000000007</v>
      </c>
      <c r="E7" s="9">
        <f t="shared" si="0"/>
        <v>56383.92</v>
      </c>
      <c r="F7" s="9">
        <f t="shared" si="0"/>
        <v>77875.69</v>
      </c>
      <c r="G7" s="9">
        <f t="shared" si="0"/>
        <v>59297.3</v>
      </c>
      <c r="H7" s="9">
        <f t="shared" si="0"/>
        <v>64126.27</v>
      </c>
      <c r="I7" s="9">
        <f t="shared" si="0"/>
        <v>66567.63</v>
      </c>
      <c r="J7" s="9">
        <f t="shared" si="0"/>
        <v>69496.929999999993</v>
      </c>
      <c r="K7" s="9">
        <f t="shared" si="0"/>
        <v>67862.59</v>
      </c>
      <c r="L7" s="9">
        <f t="shared" si="0"/>
        <v>58352.19</v>
      </c>
      <c r="M7" s="9">
        <f t="shared" si="0"/>
        <v>72089.490000000005</v>
      </c>
      <c r="N7" s="9">
        <f>SUM(B7:M7)</f>
        <v>786743.2</v>
      </c>
    </row>
    <row r="8" spans="1:14" s="2" customFormat="1" ht="18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s="2" customFormat="1" ht="13.2" x14ac:dyDescent="0.25">
      <c r="A9" s="6" t="s">
        <v>18</v>
      </c>
      <c r="B9" s="7">
        <v>11438.87</v>
      </c>
      <c r="C9" s="7">
        <v>16387.759999999998</v>
      </c>
      <c r="D9" s="7">
        <v>12970.51</v>
      </c>
      <c r="E9" s="7">
        <v>10892.55</v>
      </c>
      <c r="F9" s="7">
        <v>11101.5</v>
      </c>
      <c r="G9" s="7">
        <v>16413.98</v>
      </c>
      <c r="H9" s="7">
        <v>11703.02</v>
      </c>
      <c r="I9" s="7">
        <v>19114.689999999999</v>
      </c>
      <c r="J9" s="7">
        <v>11282.85</v>
      </c>
      <c r="K9" s="7">
        <v>13010.68</v>
      </c>
      <c r="L9" s="7">
        <v>19387.71</v>
      </c>
      <c r="M9" s="7">
        <v>15811.22</v>
      </c>
      <c r="N9" s="7">
        <f>SUM(B9:M9)</f>
        <v>169515.34</v>
      </c>
    </row>
    <row r="10" spans="1:14" s="2" customFormat="1" ht="13.2" x14ac:dyDescent="0.25">
      <c r="A10" s="6" t="s">
        <v>19</v>
      </c>
      <c r="B10" s="7">
        <v>17595.939999999999</v>
      </c>
      <c r="C10" s="7">
        <v>12362.68</v>
      </c>
      <c r="D10" s="7">
        <v>11809.55</v>
      </c>
      <c r="E10" s="7">
        <v>14792.23</v>
      </c>
      <c r="F10" s="7">
        <v>14411.66</v>
      </c>
      <c r="G10" s="7">
        <v>12901.13</v>
      </c>
      <c r="H10" s="7">
        <v>13612.98</v>
      </c>
      <c r="I10" s="7">
        <v>16198.64</v>
      </c>
      <c r="J10" s="7">
        <v>18575.8</v>
      </c>
      <c r="K10" s="7">
        <v>16776.419999999998</v>
      </c>
      <c r="L10" s="7">
        <v>11269.39</v>
      </c>
      <c r="M10" s="7">
        <v>15851.49</v>
      </c>
      <c r="N10" s="7">
        <f>SUM(B10:M10)</f>
        <v>176157.91</v>
      </c>
    </row>
    <row r="11" spans="1:14" s="2" customFormat="1" ht="13.8" thickBot="1" x14ac:dyDescent="0.3">
      <c r="A11" s="6" t="s">
        <v>20</v>
      </c>
      <c r="B11" s="7">
        <v>16269.93</v>
      </c>
      <c r="C11" s="7">
        <v>11772.06</v>
      </c>
      <c r="D11" s="7">
        <v>19556</v>
      </c>
      <c r="E11" s="7">
        <v>11747.97</v>
      </c>
      <c r="F11" s="7">
        <v>17602.310000000001</v>
      </c>
      <c r="G11" s="7">
        <v>11506.2</v>
      </c>
      <c r="H11" s="7">
        <v>19841.900000000001</v>
      </c>
      <c r="I11" s="7">
        <v>10925.05</v>
      </c>
      <c r="J11" s="7">
        <v>19737.97</v>
      </c>
      <c r="K11" s="7">
        <v>16676.62</v>
      </c>
      <c r="L11" s="7">
        <v>17029.96</v>
      </c>
      <c r="M11" s="7">
        <v>15410.46</v>
      </c>
      <c r="N11" s="7">
        <f>SUM(B11:M11)</f>
        <v>188076.43</v>
      </c>
    </row>
    <row r="12" spans="1:14" s="2" customFormat="1" ht="13.8" thickBot="1" x14ac:dyDescent="0.3">
      <c r="A12" s="8" t="s">
        <v>21</v>
      </c>
      <c r="B12" s="9">
        <f t="shared" ref="B12:M12" si="1">SUM(B9:B11)</f>
        <v>45304.74</v>
      </c>
      <c r="C12" s="9">
        <f t="shared" si="1"/>
        <v>40522.5</v>
      </c>
      <c r="D12" s="9">
        <f t="shared" si="1"/>
        <v>44336.06</v>
      </c>
      <c r="E12" s="9">
        <f t="shared" si="1"/>
        <v>37432.75</v>
      </c>
      <c r="F12" s="9">
        <f t="shared" si="1"/>
        <v>43115.47</v>
      </c>
      <c r="G12" s="9">
        <f t="shared" si="1"/>
        <v>40821.31</v>
      </c>
      <c r="H12" s="9">
        <f t="shared" si="1"/>
        <v>45157.9</v>
      </c>
      <c r="I12" s="9">
        <f t="shared" si="1"/>
        <v>46238.38</v>
      </c>
      <c r="J12" s="9">
        <f t="shared" si="1"/>
        <v>49596.62</v>
      </c>
      <c r="K12" s="9">
        <f t="shared" si="1"/>
        <v>46463.72</v>
      </c>
      <c r="L12" s="9">
        <f t="shared" si="1"/>
        <v>47687.06</v>
      </c>
      <c r="M12" s="9">
        <f t="shared" si="1"/>
        <v>47073.17</v>
      </c>
      <c r="N12" s="9">
        <f>SUM(B12:M12)</f>
        <v>533749.68000000005</v>
      </c>
    </row>
    <row r="13" spans="1:14" s="2" customFormat="1" ht="19.2" customHeight="1" thickBot="1" x14ac:dyDescent="0.3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s="2" customFormat="1" ht="13.8" thickBot="1" x14ac:dyDescent="0.3">
      <c r="A14" s="10" t="s">
        <v>22</v>
      </c>
      <c r="B14" s="9">
        <f t="shared" ref="B14:M14" si="2">B7-B12</f>
        <v>21461.52</v>
      </c>
      <c r="C14" s="9">
        <f t="shared" si="2"/>
        <v>14965.36</v>
      </c>
      <c r="D14" s="9">
        <f t="shared" si="2"/>
        <v>28101.01</v>
      </c>
      <c r="E14" s="9">
        <f t="shared" si="2"/>
        <v>18951.169999999998</v>
      </c>
      <c r="F14" s="9">
        <f t="shared" si="2"/>
        <v>34760.22</v>
      </c>
      <c r="G14" s="9">
        <f t="shared" si="2"/>
        <v>18475.990000000002</v>
      </c>
      <c r="H14" s="9">
        <f t="shared" si="2"/>
        <v>18968.37</v>
      </c>
      <c r="I14" s="9">
        <f t="shared" si="2"/>
        <v>20329.25</v>
      </c>
      <c r="J14" s="9">
        <f t="shared" si="2"/>
        <v>19900.310000000001</v>
      </c>
      <c r="K14" s="9">
        <f t="shared" si="2"/>
        <v>21398.87</v>
      </c>
      <c r="L14" s="9">
        <f t="shared" si="2"/>
        <v>10665.13</v>
      </c>
      <c r="M14" s="9">
        <f t="shared" si="2"/>
        <v>25016.32</v>
      </c>
      <c r="N14" s="9">
        <f>SUM(B14:M14)</f>
        <v>252993.52</v>
      </c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Salg</vt:lpstr>
      <vt:lpstr>Dataområde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2007-10-04T20:35:46Z</dcterms:created>
  <dcterms:modified xsi:type="dcterms:W3CDTF">2016-07-28T09:34:04Z</dcterms:modified>
</cp:coreProperties>
</file>